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autoCompressPictures="0" defaultThemeVersion="124226"/>
  <xr:revisionPtr revIDLastSave="0" documentId="13_ncr:1_{90427715-5400-44C5-8BEF-C821D50C292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ettaglio Tecnico Economico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30" i="13" l="1"/>
  <c r="F100" i="13"/>
  <c r="F99" i="13"/>
  <c r="F98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F92" i="13"/>
  <c r="F93" i="13"/>
  <c r="F94" i="13"/>
  <c r="F95" i="13"/>
  <c r="F96" i="13"/>
  <c r="F97" i="13"/>
  <c r="F76" i="13"/>
  <c r="F75" i="13"/>
  <c r="F74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59" i="13"/>
  <c r="F58" i="13"/>
  <c r="F53" i="13"/>
  <c r="F54" i="13"/>
  <c r="F55" i="13"/>
  <c r="F56" i="13"/>
  <c r="F57" i="13"/>
  <c r="F52" i="13"/>
  <c r="F49" i="13"/>
  <c r="F50" i="13"/>
  <c r="F51" i="13"/>
  <c r="F48" i="13"/>
  <c r="F47" i="13"/>
  <c r="F43" i="13"/>
  <c r="F39" i="13"/>
  <c r="F35" i="13"/>
  <c r="F36" i="13"/>
  <c r="F37" i="13"/>
  <c r="F38" i="13"/>
  <c r="F28" i="13"/>
  <c r="F29" i="13"/>
  <c r="F31" i="13"/>
  <c r="F32" i="13"/>
  <c r="F33" i="13"/>
  <c r="F34" i="13"/>
  <c r="F19" i="13"/>
  <c r="F20" i="13"/>
  <c r="F21" i="13"/>
  <c r="F22" i="13"/>
  <c r="F23" i="13"/>
  <c r="F24" i="13"/>
  <c r="F25" i="13"/>
  <c r="F26" i="13"/>
  <c r="F27" i="13"/>
  <c r="F11" i="13"/>
  <c r="F12" i="13"/>
  <c r="F13" i="13"/>
  <c r="F14" i="13"/>
  <c r="F15" i="13"/>
  <c r="F16" i="13"/>
  <c r="F17" i="13"/>
  <c r="F18" i="13"/>
  <c r="F8" i="13"/>
  <c r="F7" i="13"/>
  <c r="F6" i="13"/>
  <c r="F5" i="13"/>
  <c r="F10" i="13"/>
  <c r="F9" i="13"/>
  <c r="F4" i="13"/>
  <c r="F101" i="13" l="1"/>
  <c r="E107" i="13" s="1"/>
</calcChain>
</file>

<file path=xl/sharedStrings.xml><?xml version="1.0" encoding="utf-8"?>
<sst xmlns="http://schemas.openxmlformats.org/spreadsheetml/2006/main" count="115" uniqueCount="82">
  <si>
    <t>Celle da compilare</t>
  </si>
  <si>
    <t>Descrizione</t>
  </si>
  <si>
    <t>Prezzo totale a base d'asta al netto dell'IVA</t>
  </si>
  <si>
    <t>Prezzo Totale Offerto al netto dell'IVA €</t>
  </si>
  <si>
    <t>Prezzo totale offerto al netto dell'IVA</t>
  </si>
  <si>
    <t>Codice</t>
  </si>
  <si>
    <r>
      <t xml:space="preserve">Importo unitario </t>
    </r>
    <r>
      <rPr>
        <b/>
        <sz val="11"/>
        <rFont val="Arial"/>
        <family val="2"/>
      </rPr>
      <t xml:space="preserve">(€) </t>
    </r>
  </si>
  <si>
    <t>Importo totale (€)</t>
  </si>
  <si>
    <t>Carica microbica totale</t>
  </si>
  <si>
    <t>Coliformi totali</t>
  </si>
  <si>
    <t>Escherichia coli</t>
  </si>
  <si>
    <t>Staffilococchi coagulasi pos (staphilococcus aureus)</t>
  </si>
  <si>
    <t>Salmonella</t>
  </si>
  <si>
    <t>Listeria monocytogenes</t>
  </si>
  <si>
    <t>Muffe e lieviti</t>
  </si>
  <si>
    <r>
      <t>ANALISI CHIMICHE - MICROBIOLOGICHE DA ESEGUIRE NELLE MENSE -</t>
    </r>
    <r>
      <rPr>
        <b/>
        <sz val="10"/>
        <color theme="1"/>
        <rFont val="Arial"/>
        <family val="2"/>
      </rPr>
      <t xml:space="preserve"> ALIMENTI CRUDI</t>
    </r>
  </si>
  <si>
    <t>Quantità PER 36 MESI</t>
  </si>
  <si>
    <t>Clostridi solfidoriduttori</t>
  </si>
  <si>
    <t>Staffilococchi coagulasi pos</t>
  </si>
  <si>
    <r>
      <t xml:space="preserve">ANALISI CHIMICHE - MICROBIOLOGICHE DA ESEGUIRE NELLE MENSE - </t>
    </r>
    <r>
      <rPr>
        <b/>
        <sz val="10"/>
        <color theme="1"/>
        <rFont val="Arial"/>
        <family val="2"/>
      </rPr>
      <t>ALIMENTI COTTI</t>
    </r>
  </si>
  <si>
    <t>Bacillus cereus</t>
  </si>
  <si>
    <r>
      <t xml:space="preserve">ANALISI CHIMICHE - MICROBIOLOGICHE DA ESEGUIRE NELLE MENSE - </t>
    </r>
    <r>
      <rPr>
        <b/>
        <sz val="10"/>
        <color theme="1"/>
        <rFont val="Arial"/>
        <family val="2"/>
      </rPr>
      <t>ALIMENTI DERIVATI DALLA FARINA</t>
    </r>
  </si>
  <si>
    <t>Enterobatteriace</t>
  </si>
  <si>
    <r>
      <t xml:space="preserve">ANALISI CHIMICHE - MICROBIOLOGICHE DA ESEGUIRE NELLE MENSE - </t>
    </r>
    <r>
      <rPr>
        <b/>
        <sz val="10"/>
        <color theme="1"/>
        <rFont val="Arial"/>
        <family val="2"/>
      </rPr>
      <t>TAMPONI</t>
    </r>
  </si>
  <si>
    <t>Acidità</t>
  </si>
  <si>
    <t>Perossidi</t>
  </si>
  <si>
    <t>Achil Esteri</t>
  </si>
  <si>
    <t>Analisi spettrofonometrica</t>
  </si>
  <si>
    <r>
      <t xml:space="preserve">ANALISI CHIMICHE - MICROBIOLOGICHE DA ESEGUIRE NELLE MENSE - </t>
    </r>
    <r>
      <rPr>
        <b/>
        <sz val="10"/>
        <color theme="1"/>
        <rFont val="Arial"/>
        <family val="2"/>
      </rPr>
      <t>ALIMENTO OLIO</t>
    </r>
  </si>
  <si>
    <t>Residui antiparassitari</t>
  </si>
  <si>
    <r>
      <t xml:space="preserve">ANALISI CHIMICHE - MICROBIOLOGICHE DA ESEGUIRE NELLE MENSE - </t>
    </r>
    <r>
      <rPr>
        <b/>
        <sz val="10"/>
        <color theme="1"/>
        <rFont val="Arial"/>
        <family val="2"/>
      </rPr>
      <t>ALIMENTO ORTAGG</t>
    </r>
    <r>
      <rPr>
        <sz val="10"/>
        <color theme="1"/>
        <rFont val="Arial"/>
        <family val="2"/>
      </rPr>
      <t>I</t>
    </r>
  </si>
  <si>
    <r>
      <t xml:space="preserve">ANALISI CHIMICHE - MICROBIOLOGICHE DA ESEGUIRE NELLE MENSE - </t>
    </r>
    <r>
      <rPr>
        <b/>
        <sz val="10"/>
        <color theme="1"/>
        <rFont val="Arial"/>
        <family val="2"/>
      </rPr>
      <t>ALIMENTO FRUTTA</t>
    </r>
  </si>
  <si>
    <r>
      <t xml:space="preserve">ANALISI CHIMICHE - MICROBIOLOGICHE DA ESEGUIRE NELLE MENSE - </t>
    </r>
    <r>
      <rPr>
        <b/>
        <sz val="10"/>
        <color theme="1"/>
        <rFont val="Arial"/>
        <family val="2"/>
      </rPr>
      <t>ALIMENTO PESCE SURGELATO</t>
    </r>
  </si>
  <si>
    <t>Metalli pesanti</t>
  </si>
  <si>
    <t>Conta batterica totale</t>
  </si>
  <si>
    <t>Staffilococchi</t>
  </si>
  <si>
    <r>
      <t xml:space="preserve">ANALISI CHIMICHE - MICROBIOLOGICHE DA ESEGUIRE NELLE MENSE - </t>
    </r>
    <r>
      <rPr>
        <b/>
        <sz val="10"/>
        <color theme="1"/>
        <rFont val="Arial"/>
        <family val="2"/>
      </rPr>
      <t>MANI DEGLI OPERATORI</t>
    </r>
  </si>
  <si>
    <r>
      <t>ANALISI CHIMICHE - MICROBIOLOGICHE SULLE ACQUE DESTINATE AL CONSUMO UMANO -</t>
    </r>
    <r>
      <rPr>
        <b/>
        <sz val="10"/>
        <color theme="1"/>
        <rFont val="Arial"/>
        <family val="2"/>
      </rPr>
      <t xml:space="preserve"> Acque destinate al consumo umano con frequenza mensile</t>
    </r>
  </si>
  <si>
    <t>Conteggio totale delle colonie 22 C°</t>
  </si>
  <si>
    <t>Conteggio totale delle colonie 37 C°</t>
  </si>
  <si>
    <t>Batteri coliformi a 37 C°</t>
  </si>
  <si>
    <t>Enterococchi</t>
  </si>
  <si>
    <t>Pseudomonas aeruginosa</t>
  </si>
  <si>
    <t>Clostridium perfringens</t>
  </si>
  <si>
    <t>Colore</t>
  </si>
  <si>
    <t>Odore</t>
  </si>
  <si>
    <t>Sapore</t>
  </si>
  <si>
    <t>Cloro libero</t>
  </si>
  <si>
    <t>Ph</t>
  </si>
  <si>
    <t>Conduttività</t>
  </si>
  <si>
    <t>Residuo fisso a 180°</t>
  </si>
  <si>
    <t>Durezza totale</t>
  </si>
  <si>
    <t>Alcalinità</t>
  </si>
  <si>
    <t>Bicarbonati</t>
  </si>
  <si>
    <t>Ammonio</t>
  </si>
  <si>
    <t>Nitriti</t>
  </si>
  <si>
    <t>Nitrati</t>
  </si>
  <si>
    <t>Cloruri</t>
  </si>
  <si>
    <t>Solfati</t>
  </si>
  <si>
    <t>Ferro</t>
  </si>
  <si>
    <r>
      <t xml:space="preserve">ANALISI CHIMICHE - MICROBIOLOGICHE SULLE ACQUE DESTINATE AL CONSUMO UMANO - </t>
    </r>
    <r>
      <rPr>
        <b/>
        <sz val="10"/>
        <color theme="1"/>
        <rFont val="Arial"/>
        <family val="2"/>
      </rPr>
      <t>Acque destinate al consumo umano con frequenza semestrale</t>
    </r>
  </si>
  <si>
    <r>
      <t xml:space="preserve">ANALISI SULLE ACQUE DI POZZO - </t>
    </r>
    <r>
      <rPr>
        <b/>
        <sz val="10"/>
        <color theme="1"/>
        <rFont val="Arial"/>
        <family val="2"/>
      </rPr>
      <t>ACQUE DI POZZO</t>
    </r>
  </si>
  <si>
    <t>Conducibilità a 20 C°</t>
  </si>
  <si>
    <t>Alcalinità P</t>
  </si>
  <si>
    <t>Alcalinità M</t>
  </si>
  <si>
    <t>Carbonati</t>
  </si>
  <si>
    <t>Idrossidi</t>
  </si>
  <si>
    <t>Fosforo</t>
  </si>
  <si>
    <t>Silice</t>
  </si>
  <si>
    <t>Piombo</t>
  </si>
  <si>
    <t>manganese</t>
  </si>
  <si>
    <t>cromo</t>
  </si>
  <si>
    <t>rame</t>
  </si>
  <si>
    <t>PH</t>
  </si>
  <si>
    <t>PHs</t>
  </si>
  <si>
    <t>Indice di Langelier</t>
  </si>
  <si>
    <t>ANALISI CHIMICHE - MICROBIOLOGICHE SU IMPIANTI IDRICI E DI CONDIZIONAMENTO</t>
  </si>
  <si>
    <t>Analisi su impianti idrici e di condizionamento</t>
  </si>
  <si>
    <t>SERVIZIO DI AUDIT MENSE AZIENDALI</t>
  </si>
  <si>
    <t>Servizio di audit</t>
  </si>
  <si>
    <t>listeria monocytogenes</t>
  </si>
  <si>
    <t>RdA 52842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</si>
</sst>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€&quot;\ #,##0.00"/>
    <numFmt numFmtId="165" formatCode="#,##0.00\ &quot;€&quot;"/>
    <numFmt numFmtId="166" formatCode="[$€-2]\ #,##0.00;[Red]\-[$€-2]\ #,##0.0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i/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</fills>
  <borders count="4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91">
    <xf numFmtId="0" fontId="0" fillId="0" borderId="0" xfId="0"/>
    <xf numFmtId="0" fontId="3" fillId="0" borderId="0" xfId="0" applyFont="1" applyAlignment="1">
      <alignment horizontal="left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1" fillId="0" borderId="0" xfId="0" applyFont="1"/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3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164" fontId="1" fillId="0" borderId="18" xfId="0" applyNumberFormat="1" applyFont="1" applyBorder="1" applyAlignment="1">
      <alignment horizontal="center" vertical="center" wrapText="1"/>
    </xf>
    <xf numFmtId="0" fontId="10" fillId="0" borderId="0" xfId="0" applyFont="1"/>
    <xf numFmtId="0" fontId="5" fillId="0" borderId="0" xfId="0" applyFont="1"/>
    <xf numFmtId="0" fontId="4" fillId="0" borderId="0" xfId="0" applyFont="1"/>
    <xf numFmtId="0" fontId="11" fillId="0" borderId="0" xfId="0" applyFont="1"/>
    <xf numFmtId="165" fontId="10" fillId="0" borderId="0" xfId="0" applyNumberFormat="1" applyFont="1"/>
    <xf numFmtId="0" fontId="2" fillId="0" borderId="0" xfId="1" applyAlignment="1">
      <alignment horizontal="right" vertical="center"/>
    </xf>
    <xf numFmtId="164" fontId="2" fillId="0" borderId="0" xfId="1" applyNumberFormat="1" applyAlignment="1">
      <alignment horizontal="center" vertical="center"/>
    </xf>
    <xf numFmtId="164" fontId="10" fillId="0" borderId="0" xfId="0" applyNumberFormat="1" applyFont="1"/>
    <xf numFmtId="164" fontId="1" fillId="0" borderId="26" xfId="0" applyNumberFormat="1" applyFont="1" applyBorder="1" applyAlignment="1">
      <alignment horizontal="center" vertical="center" wrapText="1"/>
    </xf>
    <xf numFmtId="164" fontId="1" fillId="0" borderId="27" xfId="0" applyNumberFormat="1" applyFont="1" applyBorder="1" applyAlignment="1">
      <alignment horizontal="center" vertical="center" wrapText="1"/>
    </xf>
    <xf numFmtId="164" fontId="1" fillId="0" borderId="28" xfId="0" applyNumberFormat="1" applyFont="1" applyBorder="1" applyAlignment="1">
      <alignment horizontal="center" vertical="center" wrapText="1"/>
    </xf>
    <xf numFmtId="164" fontId="2" fillId="6" borderId="29" xfId="0" applyNumberFormat="1" applyFont="1" applyFill="1" applyBorder="1" applyAlignment="1" applyProtection="1">
      <alignment horizontal="center" vertical="center" wrapText="1"/>
      <protection locked="0"/>
    </xf>
    <xf numFmtId="164" fontId="2" fillId="6" borderId="21" xfId="0" applyNumberFormat="1" applyFont="1" applyFill="1" applyBorder="1" applyAlignment="1" applyProtection="1">
      <alignment horizontal="center" vertical="center" wrapText="1"/>
      <protection locked="0"/>
    </xf>
    <xf numFmtId="166" fontId="0" fillId="0" borderId="0" xfId="0" applyNumberFormat="1"/>
    <xf numFmtId="164" fontId="1" fillId="0" borderId="31" xfId="0" applyNumberFormat="1" applyFont="1" applyBorder="1" applyAlignment="1">
      <alignment horizontal="center" vertical="center" wrapText="1"/>
    </xf>
    <xf numFmtId="166" fontId="0" fillId="0" borderId="8" xfId="0" applyNumberFormat="1" applyBorder="1"/>
    <xf numFmtId="0" fontId="0" fillId="0" borderId="11" xfId="0" applyBorder="1"/>
    <xf numFmtId="164" fontId="2" fillId="6" borderId="23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32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20" xfId="0" applyBorder="1"/>
    <xf numFmtId="166" fontId="0" fillId="0" borderId="20" xfId="0" applyNumberFormat="1" applyBorder="1"/>
    <xf numFmtId="0" fontId="0" fillId="0" borderId="10" xfId="0" applyBorder="1"/>
    <xf numFmtId="166" fontId="0" fillId="0" borderId="4" xfId="0" applyNumberFormat="1" applyBorder="1"/>
    <xf numFmtId="166" fontId="0" fillId="0" borderId="10" xfId="0" applyNumberFormat="1" applyBorder="1"/>
    <xf numFmtId="166" fontId="0" fillId="0" borderId="4" xfId="0" applyNumberFormat="1" applyBorder="1" applyAlignment="1">
      <alignment vertical="center"/>
    </xf>
    <xf numFmtId="0" fontId="0" fillId="0" borderId="35" xfId="0" applyBorder="1" applyAlignment="1">
      <alignment vertical="center"/>
    </xf>
    <xf numFmtId="164" fontId="7" fillId="4" borderId="41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2" fillId="6" borderId="41" xfId="0" applyNumberFormat="1" applyFont="1" applyFill="1" applyBorder="1" applyAlignment="1" applyProtection="1">
      <alignment horizontal="center" vertical="center" wrapText="1"/>
      <protection locked="0"/>
    </xf>
    <xf numFmtId="0" fontId="1" fillId="7" borderId="4" xfId="0" applyFont="1" applyFill="1" applyBorder="1" applyAlignment="1">
      <alignment horizontal="center" vertical="center" wrapText="1"/>
    </xf>
    <xf numFmtId="0" fontId="1" fillId="7" borderId="33" xfId="0" applyFont="1" applyFill="1" applyBorder="1" applyAlignment="1">
      <alignment horizontal="center" vertical="center" wrapText="1"/>
    </xf>
    <xf numFmtId="1" fontId="2" fillId="7" borderId="5" xfId="0" applyNumberFormat="1" applyFont="1" applyFill="1" applyBorder="1" applyAlignment="1">
      <alignment horizontal="center" vertical="center" wrapText="1"/>
    </xf>
    <xf numFmtId="1" fontId="2" fillId="7" borderId="14" xfId="0" applyNumberFormat="1" applyFont="1" applyFill="1" applyBorder="1" applyAlignment="1">
      <alignment horizontal="center" vertical="center" wrapText="1"/>
    </xf>
    <xf numFmtId="1" fontId="2" fillId="7" borderId="38" xfId="0" applyNumberFormat="1" applyFont="1" applyFill="1" applyBorder="1" applyAlignment="1">
      <alignment horizontal="center" vertical="center" wrapText="1"/>
    </xf>
    <xf numFmtId="1" fontId="2" fillId="7" borderId="6" xfId="0" applyNumberFormat="1" applyFont="1" applyFill="1" applyBorder="1" applyAlignment="1">
      <alignment horizontal="center" vertical="center" wrapText="1"/>
    </xf>
    <xf numFmtId="1" fontId="2" fillId="7" borderId="39" xfId="0" applyNumberFormat="1" applyFont="1" applyFill="1" applyBorder="1" applyAlignment="1">
      <alignment horizontal="center" vertical="center" wrapText="1"/>
    </xf>
    <xf numFmtId="1" fontId="2" fillId="7" borderId="25" xfId="0" applyNumberFormat="1" applyFont="1" applyFill="1" applyBorder="1" applyAlignment="1">
      <alignment horizontal="center" vertical="center" wrapText="1"/>
    </xf>
    <xf numFmtId="1" fontId="2" fillId="7" borderId="37" xfId="0" applyNumberFormat="1" applyFont="1" applyFill="1" applyBorder="1" applyAlignment="1">
      <alignment horizontal="center" vertical="center" wrapText="1"/>
    </xf>
    <xf numFmtId="1" fontId="2" fillId="7" borderId="35" xfId="0" applyNumberFormat="1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7" borderId="20" xfId="0" applyFont="1" applyFill="1" applyBorder="1" applyAlignment="1">
      <alignment horizontal="center" vertical="center" wrapText="1"/>
    </xf>
    <xf numFmtId="0" fontId="1" fillId="7" borderId="10" xfId="0" applyFont="1" applyFill="1" applyBorder="1" applyAlignment="1">
      <alignment horizontal="center" vertical="center" wrapText="1"/>
    </xf>
    <xf numFmtId="0" fontId="1" fillId="7" borderId="15" xfId="0" applyFont="1" applyFill="1" applyBorder="1" applyAlignment="1">
      <alignment horizontal="center" vertical="center" wrapText="1"/>
    </xf>
    <xf numFmtId="0" fontId="1" fillId="7" borderId="22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164" fontId="1" fillId="0" borderId="27" xfId="0" applyNumberFormat="1" applyFont="1" applyBorder="1" applyAlignment="1">
      <alignment horizontal="center" vertical="center" wrapText="1"/>
    </xf>
    <xf numFmtId="0" fontId="1" fillId="7" borderId="30" xfId="0" applyFont="1" applyFill="1" applyBorder="1" applyAlignment="1">
      <alignment horizontal="center" vertical="center" wrapText="1"/>
    </xf>
    <xf numFmtId="0" fontId="1" fillId="7" borderId="19" xfId="0" applyFont="1" applyFill="1" applyBorder="1" applyAlignment="1">
      <alignment horizontal="center" vertical="center" wrapText="1"/>
    </xf>
    <xf numFmtId="0" fontId="0" fillId="0" borderId="34" xfId="0" applyBorder="1" applyAlignment="1">
      <alignment horizontal="left"/>
    </xf>
    <xf numFmtId="0" fontId="0" fillId="0" borderId="30" xfId="0" applyBorder="1" applyAlignment="1">
      <alignment horizontal="left"/>
    </xf>
    <xf numFmtId="0" fontId="0" fillId="0" borderId="19" xfId="0" applyBorder="1" applyAlignment="1">
      <alignment horizontal="left"/>
    </xf>
    <xf numFmtId="1" fontId="2" fillId="7" borderId="5" xfId="0" applyNumberFormat="1" applyFont="1" applyFill="1" applyBorder="1" applyAlignment="1">
      <alignment horizontal="center" vertical="center" wrapText="1"/>
    </xf>
    <xf numFmtId="1" fontId="2" fillId="7" borderId="14" xfId="0" applyNumberFormat="1" applyFont="1" applyFill="1" applyBorder="1" applyAlignment="1">
      <alignment horizontal="center" vertical="center" wrapText="1"/>
    </xf>
    <xf numFmtId="1" fontId="2" fillId="7" borderId="6" xfId="0" applyNumberFormat="1" applyFont="1" applyFill="1" applyBorder="1" applyAlignment="1">
      <alignment horizontal="center" vertical="center" wrapText="1"/>
    </xf>
    <xf numFmtId="164" fontId="2" fillId="6" borderId="36" xfId="0" applyNumberFormat="1" applyFont="1" applyFill="1" applyBorder="1" applyAlignment="1" applyProtection="1">
      <alignment horizontal="center" vertical="center" wrapText="1"/>
      <protection locked="0"/>
    </xf>
    <xf numFmtId="164" fontId="2" fillId="6" borderId="29" xfId="0" applyNumberFormat="1" applyFont="1" applyFill="1" applyBorder="1" applyAlignment="1" applyProtection="1">
      <alignment horizontal="center" vertical="center" wrapText="1"/>
      <protection locked="0"/>
    </xf>
    <xf numFmtId="164" fontId="2" fillId="6" borderId="24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17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10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164" fontId="6" fillId="0" borderId="1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40" xfId="0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0" fillId="0" borderId="20" xfId="0" applyBorder="1" applyAlignment="1">
      <alignment horizontal="left"/>
    </xf>
    <xf numFmtId="0" fontId="0" fillId="0" borderId="10" xfId="0" applyBorder="1" applyAlignment="1">
      <alignment horizontal="left"/>
    </xf>
    <xf numFmtId="1" fontId="2" fillId="7" borderId="38" xfId="0" applyNumberFormat="1" applyFont="1" applyFill="1" applyBorder="1" applyAlignment="1">
      <alignment horizontal="center" vertical="center" wrapText="1"/>
    </xf>
    <xf numFmtId="1" fontId="2" fillId="7" borderId="39" xfId="0" applyNumberFormat="1" applyFont="1" applyFill="1" applyBorder="1" applyAlignment="1">
      <alignment horizontal="center" vertical="center" wrapText="1"/>
    </xf>
  </cellXfs>
  <cellStyles count="4">
    <cellStyle name="Normale" xfId="0" builtinId="0"/>
    <cellStyle name="Normale 2" xfId="2" xr:uid="{00000000-0005-0000-0000-000001000000}"/>
    <cellStyle name="Normale 3" xfId="1" xr:uid="{00000000-0005-0000-0000-000002000000}"/>
    <cellStyle name="Percentuale 2" xfId="3" xr:uid="{00000000-0005-0000-0000-000003000000}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11"/>
  <sheetViews>
    <sheetView tabSelected="1" topLeftCell="A67" zoomScale="86" zoomScaleNormal="86" workbookViewId="0">
      <selection activeCell="I9" sqref="I9"/>
    </sheetView>
  </sheetViews>
  <sheetFormatPr defaultColWidth="8.77734375" defaultRowHeight="13.8" x14ac:dyDescent="0.25"/>
  <cols>
    <col min="1" max="1" width="6.21875" style="13" customWidth="1"/>
    <col min="2" max="2" width="27.109375" style="13" customWidth="1"/>
    <col min="3" max="3" width="54.21875" style="13" customWidth="1"/>
    <col min="4" max="4" width="10.5546875" style="13" customWidth="1"/>
    <col min="5" max="5" width="18.6640625" style="13" customWidth="1"/>
    <col min="6" max="6" width="35.21875" style="13" customWidth="1"/>
    <col min="7" max="7" width="22.77734375" style="13" customWidth="1"/>
    <col min="8" max="8" width="10.88671875" style="13" bestFit="1" customWidth="1"/>
    <col min="9" max="16384" width="8.77734375" style="13"/>
  </cols>
  <sheetData>
    <row r="1" spans="2:8" ht="70.05" customHeight="1" thickBot="1" x14ac:dyDescent="0.3">
      <c r="B1" s="72" t="s">
        <v>81</v>
      </c>
      <c r="C1" s="72"/>
      <c r="D1" s="72"/>
      <c r="E1" s="72"/>
      <c r="F1" s="72"/>
      <c r="G1" s="7"/>
    </row>
    <row r="2" spans="2:8" ht="46.5" customHeight="1" thickBot="1" x14ac:dyDescent="0.3">
      <c r="B2" s="4"/>
      <c r="C2" s="4"/>
      <c r="D2" s="4"/>
      <c r="E2" s="8" t="s">
        <v>0</v>
      </c>
      <c r="F2" s="4"/>
      <c r="G2" s="4"/>
    </row>
    <row r="3" spans="2:8" ht="61.95" customHeight="1" thickBot="1" x14ac:dyDescent="0.3">
      <c r="B3" s="9" t="s">
        <v>5</v>
      </c>
      <c r="C3" s="5" t="s">
        <v>1</v>
      </c>
      <c r="D3" s="6" t="s">
        <v>16</v>
      </c>
      <c r="E3" s="10" t="s">
        <v>6</v>
      </c>
      <c r="F3" s="5" t="s">
        <v>7</v>
      </c>
      <c r="G3" s="4"/>
    </row>
    <row r="4" spans="2:8" ht="15" customHeight="1" thickBot="1" x14ac:dyDescent="0.35">
      <c r="B4" s="56" t="s">
        <v>15</v>
      </c>
      <c r="C4" s="32" t="s">
        <v>8</v>
      </c>
      <c r="D4" s="45">
        <v>720</v>
      </c>
      <c r="E4" s="25"/>
      <c r="F4" s="2">
        <f>D4*E4</f>
        <v>0</v>
      </c>
      <c r="H4" s="1"/>
    </row>
    <row r="5" spans="2:8" ht="15" customHeight="1" thickBot="1" x14ac:dyDescent="0.35">
      <c r="B5" s="57"/>
      <c r="C5" s="33" t="s">
        <v>9</v>
      </c>
      <c r="D5" s="45">
        <v>720</v>
      </c>
      <c r="E5" s="25"/>
      <c r="F5" s="11">
        <f t="shared" ref="F5:F38" si="0">D5*E5</f>
        <v>0</v>
      </c>
      <c r="H5" s="1"/>
    </row>
    <row r="6" spans="2:8" ht="15" customHeight="1" thickBot="1" x14ac:dyDescent="0.35">
      <c r="B6" s="57"/>
      <c r="C6" s="33" t="s">
        <v>10</v>
      </c>
      <c r="D6" s="45">
        <v>720</v>
      </c>
      <c r="E6" s="25"/>
      <c r="F6" s="11">
        <f t="shared" si="0"/>
        <v>0</v>
      </c>
      <c r="H6" s="1"/>
    </row>
    <row r="7" spans="2:8" ht="15" customHeight="1" thickBot="1" x14ac:dyDescent="0.35">
      <c r="B7" s="57"/>
      <c r="C7" s="33" t="s">
        <v>11</v>
      </c>
      <c r="D7" s="45">
        <v>720</v>
      </c>
      <c r="E7" s="25"/>
      <c r="F7" s="11">
        <f t="shared" si="0"/>
        <v>0</v>
      </c>
      <c r="H7" s="1"/>
    </row>
    <row r="8" spans="2:8" ht="15" customHeight="1" thickBot="1" x14ac:dyDescent="0.35">
      <c r="B8" s="57"/>
      <c r="C8" s="34" t="s">
        <v>12</v>
      </c>
      <c r="D8" s="45">
        <v>720</v>
      </c>
      <c r="E8" s="25"/>
      <c r="F8" s="11">
        <f t="shared" si="0"/>
        <v>0</v>
      </c>
      <c r="H8" s="1"/>
    </row>
    <row r="9" spans="2:8" ht="15" customHeight="1" thickBot="1" x14ac:dyDescent="0.35">
      <c r="B9" s="57"/>
      <c r="C9" s="34" t="s">
        <v>13</v>
      </c>
      <c r="D9" s="45">
        <v>720</v>
      </c>
      <c r="E9" s="25"/>
      <c r="F9" s="11">
        <f t="shared" si="0"/>
        <v>0</v>
      </c>
      <c r="H9" s="1"/>
    </row>
    <row r="10" spans="2:8" ht="15" customHeight="1" thickBot="1" x14ac:dyDescent="0.35">
      <c r="B10" s="58"/>
      <c r="C10" s="35" t="s">
        <v>14</v>
      </c>
      <c r="D10" s="45">
        <v>720</v>
      </c>
      <c r="E10" s="25"/>
      <c r="F10" s="12">
        <f t="shared" si="0"/>
        <v>0</v>
      </c>
      <c r="H10" s="1"/>
    </row>
    <row r="11" spans="2:8" ht="15" customHeight="1" thickBot="1" x14ac:dyDescent="0.35">
      <c r="B11" s="56" t="s">
        <v>19</v>
      </c>
      <c r="C11" s="32" t="s">
        <v>17</v>
      </c>
      <c r="D11" s="45">
        <v>720</v>
      </c>
      <c r="E11" s="25"/>
      <c r="F11" s="2">
        <f t="shared" si="0"/>
        <v>0</v>
      </c>
      <c r="H11" s="1"/>
    </row>
    <row r="12" spans="2:8" ht="15" customHeight="1" thickBot="1" x14ac:dyDescent="0.35">
      <c r="B12" s="57"/>
      <c r="C12" s="33" t="s">
        <v>8</v>
      </c>
      <c r="D12" s="45">
        <v>720</v>
      </c>
      <c r="E12" s="25"/>
      <c r="F12" s="11">
        <f t="shared" si="0"/>
        <v>0</v>
      </c>
      <c r="H12" s="1"/>
    </row>
    <row r="13" spans="2:8" ht="15" customHeight="1" thickBot="1" x14ac:dyDescent="0.35">
      <c r="B13" s="57"/>
      <c r="C13" s="33" t="s">
        <v>9</v>
      </c>
      <c r="D13" s="45">
        <v>720</v>
      </c>
      <c r="E13" s="25"/>
      <c r="F13" s="11">
        <f t="shared" si="0"/>
        <v>0</v>
      </c>
      <c r="H13" s="1"/>
    </row>
    <row r="14" spans="2:8" ht="15" customHeight="1" thickBot="1" x14ac:dyDescent="0.35">
      <c r="B14" s="57"/>
      <c r="C14" s="33" t="s">
        <v>10</v>
      </c>
      <c r="D14" s="45">
        <v>720</v>
      </c>
      <c r="E14" s="25"/>
      <c r="F14" s="11">
        <f t="shared" si="0"/>
        <v>0</v>
      </c>
      <c r="H14" s="1"/>
    </row>
    <row r="15" spans="2:8" ht="15" customHeight="1" thickBot="1" x14ac:dyDescent="0.35">
      <c r="B15" s="57"/>
      <c r="C15" s="33" t="s">
        <v>18</v>
      </c>
      <c r="D15" s="45">
        <v>720</v>
      </c>
      <c r="E15" s="25"/>
      <c r="F15" s="11">
        <f t="shared" si="0"/>
        <v>0</v>
      </c>
      <c r="H15" s="1"/>
    </row>
    <row r="16" spans="2:8" ht="15" customHeight="1" thickBot="1" x14ac:dyDescent="0.35">
      <c r="B16" s="57"/>
      <c r="C16" s="33" t="s">
        <v>12</v>
      </c>
      <c r="D16" s="45">
        <v>720</v>
      </c>
      <c r="E16" s="25"/>
      <c r="F16" s="11">
        <f t="shared" si="0"/>
        <v>0</v>
      </c>
      <c r="H16" s="1"/>
    </row>
    <row r="17" spans="2:8" ht="15" customHeight="1" thickBot="1" x14ac:dyDescent="0.35">
      <c r="B17" s="57"/>
      <c r="C17" s="33" t="s">
        <v>13</v>
      </c>
      <c r="D17" s="45">
        <v>720</v>
      </c>
      <c r="E17" s="25"/>
      <c r="F17" s="11">
        <f t="shared" si="0"/>
        <v>0</v>
      </c>
      <c r="H17" s="1"/>
    </row>
    <row r="18" spans="2:8" ht="15" customHeight="1" thickBot="1" x14ac:dyDescent="0.35">
      <c r="B18" s="58"/>
      <c r="C18" s="35" t="s">
        <v>14</v>
      </c>
      <c r="D18" s="45">
        <v>720</v>
      </c>
      <c r="E18" s="25"/>
      <c r="F18" s="12">
        <f t="shared" si="0"/>
        <v>0</v>
      </c>
      <c r="H18" s="1"/>
    </row>
    <row r="19" spans="2:8" ht="15" customHeight="1" thickBot="1" x14ac:dyDescent="0.35">
      <c r="B19" s="56" t="s">
        <v>21</v>
      </c>
      <c r="C19" s="32" t="s">
        <v>20</v>
      </c>
      <c r="D19" s="45">
        <v>720</v>
      </c>
      <c r="E19" s="25"/>
      <c r="F19" s="2">
        <f t="shared" si="0"/>
        <v>0</v>
      </c>
      <c r="H19" s="1"/>
    </row>
    <row r="20" spans="2:8" ht="15" customHeight="1" thickBot="1" x14ac:dyDescent="0.35">
      <c r="B20" s="57"/>
      <c r="C20" s="33" t="s">
        <v>17</v>
      </c>
      <c r="D20" s="45">
        <v>720</v>
      </c>
      <c r="E20" s="25"/>
      <c r="F20" s="11">
        <f t="shared" si="0"/>
        <v>0</v>
      </c>
      <c r="H20" s="1"/>
    </row>
    <row r="21" spans="2:8" ht="15" customHeight="1" thickBot="1" x14ac:dyDescent="0.35">
      <c r="B21" s="57"/>
      <c r="C21" s="33" t="s">
        <v>8</v>
      </c>
      <c r="D21" s="45">
        <v>720</v>
      </c>
      <c r="E21" s="25"/>
      <c r="F21" s="11">
        <f t="shared" si="0"/>
        <v>0</v>
      </c>
      <c r="H21" s="1"/>
    </row>
    <row r="22" spans="2:8" ht="15" customHeight="1" thickBot="1" x14ac:dyDescent="0.35">
      <c r="B22" s="57"/>
      <c r="C22" s="33" t="s">
        <v>9</v>
      </c>
      <c r="D22" s="45">
        <v>720</v>
      </c>
      <c r="E22" s="25"/>
      <c r="F22" s="11">
        <f t="shared" si="0"/>
        <v>0</v>
      </c>
      <c r="H22" s="1"/>
    </row>
    <row r="23" spans="2:8" ht="15" customHeight="1" thickBot="1" x14ac:dyDescent="0.35">
      <c r="B23" s="57"/>
      <c r="C23" s="33" t="s">
        <v>13</v>
      </c>
      <c r="D23" s="45">
        <v>720</v>
      </c>
      <c r="E23" s="25"/>
      <c r="F23" s="11">
        <f t="shared" si="0"/>
        <v>0</v>
      </c>
      <c r="H23" s="1"/>
    </row>
    <row r="24" spans="2:8" ht="15" customHeight="1" thickBot="1" x14ac:dyDescent="0.35">
      <c r="B24" s="57"/>
      <c r="C24" s="33" t="s">
        <v>10</v>
      </c>
      <c r="D24" s="45">
        <v>720</v>
      </c>
      <c r="E24" s="25"/>
      <c r="F24" s="11">
        <f t="shared" si="0"/>
        <v>0</v>
      </c>
      <c r="H24" s="1"/>
    </row>
    <row r="25" spans="2:8" ht="15" customHeight="1" thickBot="1" x14ac:dyDescent="0.35">
      <c r="B25" s="57"/>
      <c r="C25" s="33" t="s">
        <v>18</v>
      </c>
      <c r="D25" s="45">
        <v>720</v>
      </c>
      <c r="E25" s="25"/>
      <c r="F25" s="11">
        <f t="shared" si="0"/>
        <v>0</v>
      </c>
      <c r="H25" s="1"/>
    </row>
    <row r="26" spans="2:8" ht="15" customHeight="1" thickBot="1" x14ac:dyDescent="0.35">
      <c r="B26" s="57"/>
      <c r="C26" s="33" t="s">
        <v>12</v>
      </c>
      <c r="D26" s="45">
        <v>720</v>
      </c>
      <c r="E26" s="25"/>
      <c r="F26" s="11">
        <f t="shared" si="0"/>
        <v>0</v>
      </c>
      <c r="H26" s="1"/>
    </row>
    <row r="27" spans="2:8" ht="15" customHeight="1" thickBot="1" x14ac:dyDescent="0.35">
      <c r="B27" s="57"/>
      <c r="C27" s="33" t="s">
        <v>14</v>
      </c>
      <c r="D27" s="45">
        <v>720</v>
      </c>
      <c r="E27" s="25"/>
      <c r="F27" s="21">
        <f t="shared" si="0"/>
        <v>0</v>
      </c>
      <c r="H27" s="1"/>
    </row>
    <row r="28" spans="2:8" ht="15" customHeight="1" thickBot="1" x14ac:dyDescent="0.35">
      <c r="B28" s="56" t="s">
        <v>23</v>
      </c>
      <c r="C28" s="28" t="s">
        <v>8</v>
      </c>
      <c r="D28" s="45">
        <v>288</v>
      </c>
      <c r="E28" s="25"/>
      <c r="F28" s="2">
        <f t="shared" si="0"/>
        <v>0</v>
      </c>
      <c r="H28" s="1"/>
    </row>
    <row r="29" spans="2:8" ht="15" customHeight="1" thickBot="1" x14ac:dyDescent="0.35">
      <c r="B29" s="57"/>
      <c r="C29" t="s">
        <v>9</v>
      </c>
      <c r="D29" s="46">
        <v>288</v>
      </c>
      <c r="E29" s="25"/>
      <c r="F29" s="11">
        <f t="shared" si="0"/>
        <v>0</v>
      </c>
      <c r="H29" s="1"/>
    </row>
    <row r="30" spans="2:8" ht="15" customHeight="1" thickBot="1" x14ac:dyDescent="0.35">
      <c r="B30" s="57"/>
      <c r="C30" t="s">
        <v>80</v>
      </c>
      <c r="D30" s="46">
        <v>288</v>
      </c>
      <c r="E30" s="25"/>
      <c r="F30" s="11">
        <f t="shared" si="0"/>
        <v>0</v>
      </c>
      <c r="H30" s="1"/>
    </row>
    <row r="31" spans="2:8" ht="15" customHeight="1" thickBot="1" x14ac:dyDescent="0.35">
      <c r="B31" s="57"/>
      <c r="C31" s="26" t="s">
        <v>10</v>
      </c>
      <c r="D31" s="46">
        <v>288</v>
      </c>
      <c r="E31" s="25"/>
      <c r="F31" s="11">
        <f t="shared" si="0"/>
        <v>0</v>
      </c>
      <c r="H31" s="1"/>
    </row>
    <row r="32" spans="2:8" ht="15" customHeight="1" thickBot="1" x14ac:dyDescent="0.35">
      <c r="B32" s="57"/>
      <c r="C32" s="26" t="s">
        <v>11</v>
      </c>
      <c r="D32" s="46">
        <v>288</v>
      </c>
      <c r="E32" s="25"/>
      <c r="F32" s="11">
        <f t="shared" si="0"/>
        <v>0</v>
      </c>
      <c r="H32" s="1"/>
    </row>
    <row r="33" spans="2:8" ht="15" customHeight="1" thickBot="1" x14ac:dyDescent="0.35">
      <c r="B33" s="57"/>
      <c r="C33" t="s">
        <v>12</v>
      </c>
      <c r="D33" s="46">
        <v>288</v>
      </c>
      <c r="E33" s="25"/>
      <c r="F33" s="11">
        <f t="shared" si="0"/>
        <v>0</v>
      </c>
      <c r="H33" s="1"/>
    </row>
    <row r="34" spans="2:8" ht="15" customHeight="1" thickBot="1" x14ac:dyDescent="0.35">
      <c r="B34" s="57"/>
      <c r="C34" s="26" t="s">
        <v>22</v>
      </c>
      <c r="D34" s="47">
        <v>288</v>
      </c>
      <c r="E34" s="25"/>
      <c r="F34" s="21">
        <f t="shared" si="0"/>
        <v>0</v>
      </c>
      <c r="H34" s="1"/>
    </row>
    <row r="35" spans="2:8" ht="15" customHeight="1" thickBot="1" x14ac:dyDescent="0.35">
      <c r="B35" s="56" t="s">
        <v>28</v>
      </c>
      <c r="C35" s="36" t="s">
        <v>24</v>
      </c>
      <c r="D35" s="45">
        <v>48</v>
      </c>
      <c r="E35" s="25"/>
      <c r="F35" s="2">
        <f t="shared" si="0"/>
        <v>0</v>
      </c>
      <c r="H35" s="1"/>
    </row>
    <row r="36" spans="2:8" ht="15" customHeight="1" thickBot="1" x14ac:dyDescent="0.35">
      <c r="B36" s="57"/>
      <c r="C36" s="34" t="s">
        <v>25</v>
      </c>
      <c r="D36" s="46">
        <v>48</v>
      </c>
      <c r="E36" s="25"/>
      <c r="F36" s="11">
        <f t="shared" si="0"/>
        <v>0</v>
      </c>
      <c r="H36" s="1"/>
    </row>
    <row r="37" spans="2:8" ht="15" customHeight="1" thickBot="1" x14ac:dyDescent="0.35">
      <c r="B37" s="57"/>
      <c r="C37" s="33" t="s">
        <v>26</v>
      </c>
      <c r="D37" s="46">
        <v>48</v>
      </c>
      <c r="E37" s="25"/>
      <c r="F37" s="11">
        <f t="shared" si="0"/>
        <v>0</v>
      </c>
      <c r="H37" s="1"/>
    </row>
    <row r="38" spans="2:8" ht="26.4" customHeight="1" thickBot="1" x14ac:dyDescent="0.35">
      <c r="B38" s="58"/>
      <c r="C38" s="35" t="s">
        <v>27</v>
      </c>
      <c r="D38" s="48">
        <v>48</v>
      </c>
      <c r="E38" s="25"/>
      <c r="F38" s="12">
        <f t="shared" si="0"/>
        <v>0</v>
      </c>
      <c r="H38" s="1"/>
    </row>
    <row r="39" spans="2:8" ht="15" customHeight="1" x14ac:dyDescent="0.25">
      <c r="B39" s="57" t="s">
        <v>30</v>
      </c>
      <c r="C39" s="87" t="s">
        <v>29</v>
      </c>
      <c r="D39" s="89">
        <v>48</v>
      </c>
      <c r="E39" s="69"/>
      <c r="F39" s="59">
        <f>D39*E39</f>
        <v>0</v>
      </c>
      <c r="H39" s="1"/>
    </row>
    <row r="40" spans="2:8" ht="15" customHeight="1" x14ac:dyDescent="0.25">
      <c r="B40" s="57"/>
      <c r="C40" s="87"/>
      <c r="D40" s="89"/>
      <c r="E40" s="69"/>
      <c r="F40" s="59"/>
      <c r="H40" s="1"/>
    </row>
    <row r="41" spans="2:8" ht="15" customHeight="1" x14ac:dyDescent="0.25">
      <c r="B41" s="57"/>
      <c r="C41" s="87"/>
      <c r="D41" s="89"/>
      <c r="E41" s="69"/>
      <c r="F41" s="59"/>
      <c r="H41" s="1"/>
    </row>
    <row r="42" spans="2:8" ht="19.8" customHeight="1" thickBot="1" x14ac:dyDescent="0.3">
      <c r="B42" s="57"/>
      <c r="C42" s="88"/>
      <c r="D42" s="90"/>
      <c r="E42" s="70"/>
      <c r="F42" s="59"/>
      <c r="H42" s="1"/>
    </row>
    <row r="43" spans="2:8" ht="15" customHeight="1" x14ac:dyDescent="0.25">
      <c r="B43" s="60" t="s">
        <v>31</v>
      </c>
      <c r="C43" s="62" t="s">
        <v>29</v>
      </c>
      <c r="D43" s="65">
        <v>48</v>
      </c>
      <c r="E43" s="68"/>
      <c r="F43" s="71">
        <f>D43*E43</f>
        <v>0</v>
      </c>
      <c r="H43" s="1"/>
    </row>
    <row r="44" spans="2:8" ht="15" customHeight="1" x14ac:dyDescent="0.25">
      <c r="B44" s="60"/>
      <c r="C44" s="63"/>
      <c r="D44" s="66"/>
      <c r="E44" s="69"/>
      <c r="F44" s="71"/>
      <c r="H44" s="1"/>
    </row>
    <row r="45" spans="2:8" ht="15" customHeight="1" x14ac:dyDescent="0.25">
      <c r="B45" s="60"/>
      <c r="C45" s="63"/>
      <c r="D45" s="66"/>
      <c r="E45" s="69"/>
      <c r="F45" s="71"/>
      <c r="H45" s="1"/>
    </row>
    <row r="46" spans="2:8" ht="15" customHeight="1" thickBot="1" x14ac:dyDescent="0.3">
      <c r="B46" s="61"/>
      <c r="C46" s="64"/>
      <c r="D46" s="67"/>
      <c r="E46" s="70"/>
      <c r="F46" s="71"/>
      <c r="H46" s="1"/>
    </row>
    <row r="47" spans="2:8" ht="64.8" customHeight="1" thickBot="1" x14ac:dyDescent="0.35">
      <c r="B47" s="43" t="s">
        <v>32</v>
      </c>
      <c r="C47" s="32" t="s">
        <v>33</v>
      </c>
      <c r="D47" s="50">
        <v>48</v>
      </c>
      <c r="E47" s="24"/>
      <c r="F47" s="22">
        <f>D47*E47</f>
        <v>0</v>
      </c>
      <c r="H47" s="1"/>
    </row>
    <row r="48" spans="2:8" ht="15" customHeight="1" thickBot="1" x14ac:dyDescent="0.35">
      <c r="B48" s="53" t="s">
        <v>36</v>
      </c>
      <c r="C48" s="32" t="s">
        <v>34</v>
      </c>
      <c r="D48" s="45">
        <v>288</v>
      </c>
      <c r="E48" s="25"/>
      <c r="F48" s="2">
        <f>D48*E48</f>
        <v>0</v>
      </c>
      <c r="H48" s="1"/>
    </row>
    <row r="49" spans="2:8" ht="15" customHeight="1" thickBot="1" x14ac:dyDescent="0.35">
      <c r="B49" s="54"/>
      <c r="C49" s="33" t="s">
        <v>35</v>
      </c>
      <c r="D49" s="51">
        <v>288</v>
      </c>
      <c r="E49" s="25"/>
      <c r="F49" s="11">
        <f t="shared" ref="F49:F100" si="1">D49*E49</f>
        <v>0</v>
      </c>
      <c r="H49" s="1"/>
    </row>
    <row r="50" spans="2:8" ht="15" customHeight="1" thickBot="1" x14ac:dyDescent="0.35">
      <c r="B50" s="54"/>
      <c r="C50" s="33" t="s">
        <v>10</v>
      </c>
      <c r="D50" s="51">
        <v>288</v>
      </c>
      <c r="E50" s="25"/>
      <c r="F50" s="11">
        <f t="shared" si="1"/>
        <v>0</v>
      </c>
      <c r="H50" s="1"/>
    </row>
    <row r="51" spans="2:8" ht="15" customHeight="1" thickBot="1" x14ac:dyDescent="0.35">
      <c r="B51" s="55"/>
      <c r="C51" s="37" t="s">
        <v>9</v>
      </c>
      <c r="D51" s="49">
        <v>288</v>
      </c>
      <c r="E51" s="25"/>
      <c r="F51" s="12">
        <f t="shared" si="1"/>
        <v>0</v>
      </c>
      <c r="H51" s="1"/>
    </row>
    <row r="52" spans="2:8" ht="15" customHeight="1" thickBot="1" x14ac:dyDescent="0.35">
      <c r="B52" s="53" t="s">
        <v>37</v>
      </c>
      <c r="C52" s="32" t="s">
        <v>38</v>
      </c>
      <c r="D52" s="51">
        <v>1080</v>
      </c>
      <c r="E52" s="25"/>
      <c r="F52" s="2">
        <f t="shared" si="1"/>
        <v>0</v>
      </c>
      <c r="H52" s="1"/>
    </row>
    <row r="53" spans="2:8" ht="15" customHeight="1" thickBot="1" x14ac:dyDescent="0.35">
      <c r="B53" s="54"/>
      <c r="C53" s="33" t="s">
        <v>39</v>
      </c>
      <c r="D53" s="51">
        <v>1080</v>
      </c>
      <c r="E53" s="25"/>
      <c r="F53" s="23">
        <f t="shared" si="1"/>
        <v>0</v>
      </c>
      <c r="H53" s="1"/>
    </row>
    <row r="54" spans="2:8" ht="15" customHeight="1" thickBot="1" x14ac:dyDescent="0.35">
      <c r="B54" s="54"/>
      <c r="C54" s="34" t="s">
        <v>40</v>
      </c>
      <c r="D54" s="51">
        <v>1080</v>
      </c>
      <c r="E54" s="25"/>
      <c r="F54" s="23">
        <f t="shared" si="1"/>
        <v>0</v>
      </c>
      <c r="H54" s="1"/>
    </row>
    <row r="55" spans="2:8" ht="15" customHeight="1" thickBot="1" x14ac:dyDescent="0.35">
      <c r="B55" s="54"/>
      <c r="C55" s="34" t="s">
        <v>10</v>
      </c>
      <c r="D55" s="51">
        <v>1080</v>
      </c>
      <c r="E55" s="25"/>
      <c r="F55" s="23">
        <f t="shared" si="1"/>
        <v>0</v>
      </c>
      <c r="H55" s="1"/>
    </row>
    <row r="56" spans="2:8" ht="15" customHeight="1" thickBot="1" x14ac:dyDescent="0.35">
      <c r="B56" s="54"/>
      <c r="C56" s="33" t="s">
        <v>41</v>
      </c>
      <c r="D56" s="51">
        <v>1080</v>
      </c>
      <c r="E56" s="25"/>
      <c r="F56" s="23">
        <f t="shared" si="1"/>
        <v>0</v>
      </c>
      <c r="H56" s="1"/>
    </row>
    <row r="57" spans="2:8" ht="15" customHeight="1" thickBot="1" x14ac:dyDescent="0.35">
      <c r="B57" s="55"/>
      <c r="C57" s="37" t="s">
        <v>42</v>
      </c>
      <c r="D57" s="51">
        <v>1080</v>
      </c>
      <c r="E57" s="25"/>
      <c r="F57" s="27">
        <f t="shared" si="1"/>
        <v>0</v>
      </c>
      <c r="H57" s="1"/>
    </row>
    <row r="58" spans="2:8" ht="15" customHeight="1" thickBot="1" x14ac:dyDescent="0.35">
      <c r="B58" s="56" t="s">
        <v>60</v>
      </c>
      <c r="C58" s="28" t="s">
        <v>43</v>
      </c>
      <c r="D58" s="45">
        <v>144</v>
      </c>
      <c r="E58" s="25"/>
      <c r="F58" s="2">
        <f t="shared" si="1"/>
        <v>0</v>
      </c>
      <c r="H58" s="1"/>
    </row>
    <row r="59" spans="2:8" ht="15" customHeight="1" thickBot="1" x14ac:dyDescent="0.35">
      <c r="B59" s="57"/>
      <c r="C59" t="s">
        <v>44</v>
      </c>
      <c r="D59" s="46">
        <v>144</v>
      </c>
      <c r="E59" s="25"/>
      <c r="F59" s="11">
        <f t="shared" si="1"/>
        <v>0</v>
      </c>
      <c r="H59" s="1"/>
    </row>
    <row r="60" spans="2:8" ht="15" customHeight="1" thickBot="1" x14ac:dyDescent="0.35">
      <c r="B60" s="57"/>
      <c r="C60" s="26" t="s">
        <v>45</v>
      </c>
      <c r="D60" s="46">
        <v>144</v>
      </c>
      <c r="E60" s="25"/>
      <c r="F60" s="11">
        <f t="shared" si="1"/>
        <v>0</v>
      </c>
      <c r="H60" s="1"/>
    </row>
    <row r="61" spans="2:8" ht="15" customHeight="1" thickBot="1" x14ac:dyDescent="0.35">
      <c r="B61" s="57"/>
      <c r="C61" s="26" t="s">
        <v>46</v>
      </c>
      <c r="D61" s="46">
        <v>144</v>
      </c>
      <c r="E61" s="25"/>
      <c r="F61" s="11">
        <f t="shared" si="1"/>
        <v>0</v>
      </c>
      <c r="H61" s="1"/>
    </row>
    <row r="62" spans="2:8" ht="15" customHeight="1" thickBot="1" x14ac:dyDescent="0.35">
      <c r="B62" s="57"/>
      <c r="C62" t="s">
        <v>47</v>
      </c>
      <c r="D62" s="46">
        <v>144</v>
      </c>
      <c r="E62" s="25"/>
      <c r="F62" s="11">
        <f t="shared" si="1"/>
        <v>0</v>
      </c>
      <c r="H62" s="1"/>
    </row>
    <row r="63" spans="2:8" ht="15" customHeight="1" thickBot="1" x14ac:dyDescent="0.35">
      <c r="B63" s="57"/>
      <c r="C63" s="26" t="s">
        <v>48</v>
      </c>
      <c r="D63" s="46">
        <v>144</v>
      </c>
      <c r="E63" s="25"/>
      <c r="F63" s="11">
        <f t="shared" si="1"/>
        <v>0</v>
      </c>
      <c r="H63" s="1"/>
    </row>
    <row r="64" spans="2:8" ht="15" customHeight="1" thickBot="1" x14ac:dyDescent="0.35">
      <c r="B64" s="57"/>
      <c r="C64" s="26" t="s">
        <v>49</v>
      </c>
      <c r="D64" s="46">
        <v>144</v>
      </c>
      <c r="E64" s="25"/>
      <c r="F64" s="11">
        <f t="shared" si="1"/>
        <v>0</v>
      </c>
      <c r="H64" s="1"/>
    </row>
    <row r="65" spans="2:8" ht="15" customHeight="1" thickBot="1" x14ac:dyDescent="0.35">
      <c r="B65" s="57"/>
      <c r="C65" t="s">
        <v>50</v>
      </c>
      <c r="D65" s="46">
        <v>144</v>
      </c>
      <c r="E65" s="25"/>
      <c r="F65" s="11">
        <f t="shared" si="1"/>
        <v>0</v>
      </c>
      <c r="H65" s="1"/>
    </row>
    <row r="66" spans="2:8" ht="15" customHeight="1" thickBot="1" x14ac:dyDescent="0.35">
      <c r="B66" s="57"/>
      <c r="C66" s="26" t="s">
        <v>51</v>
      </c>
      <c r="D66" s="46">
        <v>144</v>
      </c>
      <c r="E66" s="25"/>
      <c r="F66" s="11">
        <f t="shared" si="1"/>
        <v>0</v>
      </c>
      <c r="H66" s="1"/>
    </row>
    <row r="67" spans="2:8" ht="15" customHeight="1" thickBot="1" x14ac:dyDescent="0.35">
      <c r="B67" s="57"/>
      <c r="C67" s="26" t="s">
        <v>52</v>
      </c>
      <c r="D67" s="46">
        <v>144</v>
      </c>
      <c r="E67" s="25"/>
      <c r="F67" s="11">
        <f t="shared" si="1"/>
        <v>0</v>
      </c>
      <c r="H67" s="1"/>
    </row>
    <row r="68" spans="2:8" ht="15" customHeight="1" thickBot="1" x14ac:dyDescent="0.35">
      <c r="B68" s="57"/>
      <c r="C68" t="s">
        <v>53</v>
      </c>
      <c r="D68" s="46">
        <v>144</v>
      </c>
      <c r="E68" s="25"/>
      <c r="F68" s="11">
        <f t="shared" si="1"/>
        <v>0</v>
      </c>
      <c r="H68" s="1"/>
    </row>
    <row r="69" spans="2:8" ht="15" customHeight="1" thickBot="1" x14ac:dyDescent="0.35">
      <c r="B69" s="57"/>
      <c r="C69" s="26" t="s">
        <v>54</v>
      </c>
      <c r="D69" s="46">
        <v>144</v>
      </c>
      <c r="E69" s="25"/>
      <c r="F69" s="11">
        <f t="shared" si="1"/>
        <v>0</v>
      </c>
      <c r="H69" s="1"/>
    </row>
    <row r="70" spans="2:8" ht="15" customHeight="1" thickBot="1" x14ac:dyDescent="0.35">
      <c r="B70" s="57"/>
      <c r="C70" s="26" t="s">
        <v>55</v>
      </c>
      <c r="D70" s="46">
        <v>144</v>
      </c>
      <c r="E70" s="25"/>
      <c r="F70" s="11">
        <f t="shared" si="1"/>
        <v>0</v>
      </c>
      <c r="H70" s="1"/>
    </row>
    <row r="71" spans="2:8" ht="15" customHeight="1" thickBot="1" x14ac:dyDescent="0.35">
      <c r="B71" s="57"/>
      <c r="C71" t="s">
        <v>56</v>
      </c>
      <c r="D71" s="46">
        <v>144</v>
      </c>
      <c r="E71" s="25"/>
      <c r="F71" s="11">
        <f t="shared" si="1"/>
        <v>0</v>
      </c>
      <c r="H71" s="1"/>
    </row>
    <row r="72" spans="2:8" ht="15" customHeight="1" thickBot="1" x14ac:dyDescent="0.35">
      <c r="B72" s="57"/>
      <c r="C72" s="26" t="s">
        <v>57</v>
      </c>
      <c r="D72" s="46">
        <v>144</v>
      </c>
      <c r="E72" s="25"/>
      <c r="F72" s="11">
        <f t="shared" si="1"/>
        <v>0</v>
      </c>
      <c r="H72" s="1"/>
    </row>
    <row r="73" spans="2:8" ht="15" customHeight="1" thickBot="1" x14ac:dyDescent="0.35">
      <c r="B73" s="57"/>
      <c r="C73" s="26" t="s">
        <v>58</v>
      </c>
      <c r="D73" s="46">
        <v>144</v>
      </c>
      <c r="E73" s="25"/>
      <c r="F73" s="11">
        <f t="shared" si="1"/>
        <v>0</v>
      </c>
      <c r="H73" s="1"/>
    </row>
    <row r="74" spans="2:8" ht="15" customHeight="1" thickBot="1" x14ac:dyDescent="0.35">
      <c r="B74" s="58"/>
      <c r="C74" s="29" t="s">
        <v>59</v>
      </c>
      <c r="D74" s="48">
        <v>144</v>
      </c>
      <c r="E74" s="25"/>
      <c r="F74" s="12">
        <f t="shared" si="1"/>
        <v>0</v>
      </c>
      <c r="H74" s="1"/>
    </row>
    <row r="75" spans="2:8" ht="15" customHeight="1" thickBot="1" x14ac:dyDescent="0.35">
      <c r="B75" s="53" t="s">
        <v>61</v>
      </c>
      <c r="C75" s="36" t="s">
        <v>44</v>
      </c>
      <c r="D75" s="45">
        <v>9</v>
      </c>
      <c r="E75" s="25"/>
      <c r="F75" s="2">
        <f t="shared" si="1"/>
        <v>0</v>
      </c>
      <c r="H75" s="1"/>
    </row>
    <row r="76" spans="2:8" ht="15" customHeight="1" thickBot="1" x14ac:dyDescent="0.35">
      <c r="B76" s="54"/>
      <c r="C76" s="34" t="s">
        <v>62</v>
      </c>
      <c r="D76" s="46">
        <v>9</v>
      </c>
      <c r="E76" s="25"/>
      <c r="F76" s="11">
        <f t="shared" si="1"/>
        <v>0</v>
      </c>
      <c r="H76" s="1"/>
    </row>
    <row r="77" spans="2:8" ht="15" customHeight="1" thickBot="1" x14ac:dyDescent="0.35">
      <c r="B77" s="54"/>
      <c r="C77" s="33" t="s">
        <v>50</v>
      </c>
      <c r="D77" s="51">
        <v>9</v>
      </c>
      <c r="E77" s="25"/>
      <c r="F77" s="11">
        <f t="shared" si="1"/>
        <v>0</v>
      </c>
      <c r="H77" s="1"/>
    </row>
    <row r="78" spans="2:8" ht="15" customHeight="1" thickBot="1" x14ac:dyDescent="0.35">
      <c r="B78" s="54"/>
      <c r="C78" s="34" t="s">
        <v>51</v>
      </c>
      <c r="D78" s="46">
        <v>9</v>
      </c>
      <c r="E78" s="25"/>
      <c r="F78" s="11">
        <f t="shared" si="1"/>
        <v>0</v>
      </c>
      <c r="H78" s="1"/>
    </row>
    <row r="79" spans="2:8" ht="15" customHeight="1" thickBot="1" x14ac:dyDescent="0.35">
      <c r="B79" s="54"/>
      <c r="C79" s="34" t="s">
        <v>63</v>
      </c>
      <c r="D79" s="51">
        <v>9</v>
      </c>
      <c r="E79" s="25"/>
      <c r="F79" s="11">
        <f t="shared" si="1"/>
        <v>0</v>
      </c>
      <c r="H79" s="1"/>
    </row>
    <row r="80" spans="2:8" ht="15" customHeight="1" thickBot="1" x14ac:dyDescent="0.35">
      <c r="B80" s="54"/>
      <c r="C80" s="34" t="s">
        <v>64</v>
      </c>
      <c r="D80" s="46">
        <v>9</v>
      </c>
      <c r="E80" s="25"/>
      <c r="F80" s="11">
        <f t="shared" si="1"/>
        <v>0</v>
      </c>
      <c r="H80" s="1"/>
    </row>
    <row r="81" spans="2:8" ht="15" customHeight="1" thickBot="1" x14ac:dyDescent="0.35">
      <c r="B81" s="54"/>
      <c r="C81" s="34" t="s">
        <v>53</v>
      </c>
      <c r="D81" s="51">
        <v>9</v>
      </c>
      <c r="E81" s="25"/>
      <c r="F81" s="11">
        <f t="shared" si="1"/>
        <v>0</v>
      </c>
      <c r="H81" s="1"/>
    </row>
    <row r="82" spans="2:8" ht="15" customHeight="1" thickBot="1" x14ac:dyDescent="0.35">
      <c r="B82" s="54"/>
      <c r="C82" s="34" t="s">
        <v>65</v>
      </c>
      <c r="D82" s="46">
        <v>9</v>
      </c>
      <c r="E82" s="25"/>
      <c r="F82" s="11">
        <f t="shared" si="1"/>
        <v>0</v>
      </c>
      <c r="H82" s="1"/>
    </row>
    <row r="83" spans="2:8" ht="15" customHeight="1" thickBot="1" x14ac:dyDescent="0.35">
      <c r="B83" s="54"/>
      <c r="C83" s="33" t="s">
        <v>66</v>
      </c>
      <c r="D83" s="51">
        <v>9</v>
      </c>
      <c r="E83" s="25"/>
      <c r="F83" s="11">
        <f t="shared" si="1"/>
        <v>0</v>
      </c>
      <c r="H83" s="1"/>
    </row>
    <row r="84" spans="2:8" ht="15" customHeight="1" thickBot="1" x14ac:dyDescent="0.35">
      <c r="B84" s="54"/>
      <c r="C84" s="34" t="s">
        <v>54</v>
      </c>
      <c r="D84" s="46">
        <v>9</v>
      </c>
      <c r="E84" s="25"/>
      <c r="F84" s="11">
        <f t="shared" si="1"/>
        <v>0</v>
      </c>
      <c r="H84" s="1"/>
    </row>
    <row r="85" spans="2:8" ht="15" customHeight="1" thickBot="1" x14ac:dyDescent="0.35">
      <c r="B85" s="54"/>
      <c r="C85" s="34" t="s">
        <v>55</v>
      </c>
      <c r="D85" s="51">
        <v>9</v>
      </c>
      <c r="E85" s="25"/>
      <c r="F85" s="11">
        <f t="shared" si="1"/>
        <v>0</v>
      </c>
      <c r="H85" s="1"/>
    </row>
    <row r="86" spans="2:8" ht="15" customHeight="1" thickBot="1" x14ac:dyDescent="0.35">
      <c r="B86" s="54"/>
      <c r="C86" s="33" t="s">
        <v>56</v>
      </c>
      <c r="D86" s="46">
        <v>9</v>
      </c>
      <c r="E86" s="25"/>
      <c r="F86" s="11">
        <f t="shared" si="1"/>
        <v>0</v>
      </c>
      <c r="H86" s="1"/>
    </row>
    <row r="87" spans="2:8" ht="15" customHeight="1" thickBot="1" x14ac:dyDescent="0.35">
      <c r="B87" s="54"/>
      <c r="C87" s="34" t="s">
        <v>67</v>
      </c>
      <c r="D87" s="51">
        <v>9</v>
      </c>
      <c r="E87" s="25"/>
      <c r="F87" s="11">
        <f t="shared" si="1"/>
        <v>0</v>
      </c>
      <c r="H87" s="1"/>
    </row>
    <row r="88" spans="2:8" ht="15" customHeight="1" thickBot="1" x14ac:dyDescent="0.35">
      <c r="B88" s="54"/>
      <c r="C88" s="34" t="s">
        <v>57</v>
      </c>
      <c r="D88" s="46">
        <v>9</v>
      </c>
      <c r="E88" s="25"/>
      <c r="F88" s="11">
        <f t="shared" si="1"/>
        <v>0</v>
      </c>
      <c r="H88" s="1"/>
    </row>
    <row r="89" spans="2:8" ht="15" customHeight="1" thickBot="1" x14ac:dyDescent="0.35">
      <c r="B89" s="54"/>
      <c r="C89" s="33" t="s">
        <v>58</v>
      </c>
      <c r="D89" s="51">
        <v>9</v>
      </c>
      <c r="E89" s="25"/>
      <c r="F89" s="11">
        <f t="shared" si="1"/>
        <v>0</v>
      </c>
      <c r="H89" s="1"/>
    </row>
    <row r="90" spans="2:8" ht="15" customHeight="1" thickBot="1" x14ac:dyDescent="0.35">
      <c r="B90" s="54"/>
      <c r="C90" s="34" t="s">
        <v>68</v>
      </c>
      <c r="D90" s="46">
        <v>9</v>
      </c>
      <c r="E90" s="25"/>
      <c r="F90" s="11">
        <f t="shared" si="1"/>
        <v>0</v>
      </c>
      <c r="H90" s="1"/>
    </row>
    <row r="91" spans="2:8" ht="15" customHeight="1" thickBot="1" x14ac:dyDescent="0.35">
      <c r="B91" s="54"/>
      <c r="C91" s="34" t="s">
        <v>59</v>
      </c>
      <c r="D91" s="51">
        <v>9</v>
      </c>
      <c r="E91" s="25"/>
      <c r="F91" s="11">
        <f t="shared" si="1"/>
        <v>0</v>
      </c>
      <c r="H91" s="1"/>
    </row>
    <row r="92" spans="2:8" ht="15" customHeight="1" thickBot="1" x14ac:dyDescent="0.35">
      <c r="B92" s="54"/>
      <c r="C92" s="33" t="s">
        <v>69</v>
      </c>
      <c r="D92" s="46">
        <v>9</v>
      </c>
      <c r="E92" s="25"/>
      <c r="F92" s="11">
        <f t="shared" si="1"/>
        <v>0</v>
      </c>
      <c r="H92" s="1"/>
    </row>
    <row r="93" spans="2:8" ht="15" customHeight="1" thickBot="1" x14ac:dyDescent="0.35">
      <c r="B93" s="54"/>
      <c r="C93" s="34" t="s">
        <v>70</v>
      </c>
      <c r="D93" s="51">
        <v>9</v>
      </c>
      <c r="E93" s="25"/>
      <c r="F93" s="11">
        <f t="shared" si="1"/>
        <v>0</v>
      </c>
      <c r="H93" s="1"/>
    </row>
    <row r="94" spans="2:8" ht="15" customHeight="1" thickBot="1" x14ac:dyDescent="0.35">
      <c r="B94" s="54"/>
      <c r="C94" s="34" t="s">
        <v>71</v>
      </c>
      <c r="D94" s="46">
        <v>9</v>
      </c>
      <c r="E94" s="25"/>
      <c r="F94" s="11">
        <f t="shared" si="1"/>
        <v>0</v>
      </c>
      <c r="H94" s="1"/>
    </row>
    <row r="95" spans="2:8" ht="15" customHeight="1" thickBot="1" x14ac:dyDescent="0.35">
      <c r="B95" s="54"/>
      <c r="C95" s="33" t="s">
        <v>72</v>
      </c>
      <c r="D95" s="51">
        <v>9</v>
      </c>
      <c r="E95" s="25"/>
      <c r="F95" s="11">
        <f t="shared" si="1"/>
        <v>0</v>
      </c>
      <c r="H95" s="1"/>
    </row>
    <row r="96" spans="2:8" ht="15" customHeight="1" thickBot="1" x14ac:dyDescent="0.35">
      <c r="B96" s="54"/>
      <c r="C96" s="34" t="s">
        <v>73</v>
      </c>
      <c r="D96" s="46">
        <v>9</v>
      </c>
      <c r="E96" s="25"/>
      <c r="F96" s="11">
        <f t="shared" si="1"/>
        <v>0</v>
      </c>
      <c r="H96" s="1"/>
    </row>
    <row r="97" spans="2:8" ht="15" customHeight="1" thickBot="1" x14ac:dyDescent="0.35">
      <c r="B97" s="54"/>
      <c r="C97" s="34" t="s">
        <v>74</v>
      </c>
      <c r="D97" s="51">
        <v>9</v>
      </c>
      <c r="E97" s="25"/>
      <c r="F97" s="11">
        <f t="shared" si="1"/>
        <v>0</v>
      </c>
      <c r="H97" s="1"/>
    </row>
    <row r="98" spans="2:8" ht="15" customHeight="1" thickBot="1" x14ac:dyDescent="0.35">
      <c r="B98" s="55"/>
      <c r="C98" s="35" t="s">
        <v>75</v>
      </c>
      <c r="D98" s="48">
        <v>9</v>
      </c>
      <c r="E98" s="25"/>
      <c r="F98" s="12">
        <f t="shared" si="1"/>
        <v>0</v>
      </c>
      <c r="H98" s="1"/>
    </row>
    <row r="99" spans="2:8" ht="71.400000000000006" customHeight="1" thickBot="1" x14ac:dyDescent="0.3">
      <c r="B99" s="43" t="s">
        <v>76</v>
      </c>
      <c r="C99" s="38" t="s">
        <v>77</v>
      </c>
      <c r="D99" s="50">
        <v>300</v>
      </c>
      <c r="E99" s="30"/>
      <c r="F99" s="31">
        <f t="shared" si="1"/>
        <v>0</v>
      </c>
      <c r="H99" s="1"/>
    </row>
    <row r="100" spans="2:8" ht="71.400000000000006" customHeight="1" thickBot="1" x14ac:dyDescent="0.3">
      <c r="B100" s="44" t="s">
        <v>78</v>
      </c>
      <c r="C100" s="39" t="s">
        <v>79</v>
      </c>
      <c r="D100" s="52">
        <v>24</v>
      </c>
      <c r="E100" s="42"/>
      <c r="F100" s="41">
        <f t="shared" si="1"/>
        <v>0</v>
      </c>
      <c r="H100" s="1"/>
    </row>
    <row r="101" spans="2:8" ht="79.95" customHeight="1" thickBot="1" x14ac:dyDescent="0.3">
      <c r="B101" s="73" t="s">
        <v>3</v>
      </c>
      <c r="C101" s="74"/>
      <c r="D101" s="74"/>
      <c r="E101" s="75"/>
      <c r="F101" s="40">
        <f>SUM(F4:F100)</f>
        <v>0</v>
      </c>
    </row>
    <row r="102" spans="2:8" ht="14.1" customHeight="1" x14ac:dyDescent="0.25">
      <c r="B102" s="80"/>
      <c r="C102" s="81"/>
      <c r="D102" s="81"/>
      <c r="E102" s="81"/>
      <c r="F102" s="82"/>
    </row>
    <row r="103" spans="2:8" ht="29.1" customHeight="1" x14ac:dyDescent="0.3">
      <c r="B103" s="14"/>
      <c r="C103" s="14"/>
      <c r="D103" s="14"/>
      <c r="E103" s="15"/>
      <c r="F103" s="3"/>
    </row>
    <row r="104" spans="2:8" ht="15" customHeight="1" thickBot="1" x14ac:dyDescent="0.35">
      <c r="B104" s="14"/>
      <c r="C104" s="14"/>
      <c r="D104" s="14"/>
      <c r="E104" s="15"/>
      <c r="F104" s="3"/>
    </row>
    <row r="105" spans="2:8" ht="48.9" customHeight="1" thickBot="1" x14ac:dyDescent="0.35">
      <c r="B105" s="83" t="s">
        <v>2</v>
      </c>
      <c r="C105" s="84"/>
      <c r="D105" s="16"/>
      <c r="E105" s="76">
        <v>138000</v>
      </c>
      <c r="F105" s="77"/>
      <c r="H105" s="17"/>
    </row>
    <row r="106" spans="2:8" ht="14.4" thickBot="1" x14ac:dyDescent="0.3">
      <c r="C106" s="18"/>
      <c r="E106" s="19"/>
    </row>
    <row r="107" spans="2:8" ht="57" customHeight="1" thickBot="1" x14ac:dyDescent="0.3">
      <c r="B107" s="85" t="s">
        <v>4</v>
      </c>
      <c r="C107" s="86"/>
      <c r="E107" s="78">
        <f>IF(F101="Inserire importi unitari","Inserire gli importi unitari",IF((F101&gt;E105),"ERRORE l'importo offerto supera la base d'asta",F101))</f>
        <v>0</v>
      </c>
      <c r="F107" s="79"/>
      <c r="H107" s="20"/>
    </row>
    <row r="108" spans="2:8" ht="48.45" customHeight="1" x14ac:dyDescent="0.25"/>
    <row r="109" spans="2:8" ht="48.45" customHeight="1" x14ac:dyDescent="0.25"/>
    <row r="110" spans="2:8" ht="48.45" customHeight="1" x14ac:dyDescent="0.25"/>
    <row r="111" spans="2:8" ht="48.45" customHeight="1" x14ac:dyDescent="0.25"/>
  </sheetData>
  <sheetProtection algorithmName="SHA-512" hashValue="+bELDgxr2T+aVKEEVOb1am3CU0OAKX6c2eIMxH11xuNEfwu5QuuvwnpkVtQWigN4KAhRHUsdW4eelfsPp1L6JA==" saltValue="LCMVyC2dQhrtqs3GmMqQSg==" spinCount="100000" sheet="1" objects="1" scenarios="1"/>
  <protectedRanges>
    <protectedRange sqref="E27:E100 E4:E26" name="Intervallo1"/>
  </protectedRanges>
  <mergeCells count="26">
    <mergeCell ref="B1:F1"/>
    <mergeCell ref="B101:E101"/>
    <mergeCell ref="E105:F105"/>
    <mergeCell ref="E107:F107"/>
    <mergeCell ref="B102:F102"/>
    <mergeCell ref="B105:C105"/>
    <mergeCell ref="B107:C107"/>
    <mergeCell ref="B4:B10"/>
    <mergeCell ref="B11:B18"/>
    <mergeCell ref="B19:B27"/>
    <mergeCell ref="B28:B34"/>
    <mergeCell ref="B35:B38"/>
    <mergeCell ref="B39:B42"/>
    <mergeCell ref="C39:C42"/>
    <mergeCell ref="D39:D42"/>
    <mergeCell ref="E39:E42"/>
    <mergeCell ref="B48:B51"/>
    <mergeCell ref="B52:B57"/>
    <mergeCell ref="B58:B74"/>
    <mergeCell ref="B75:B98"/>
    <mergeCell ref="F39:F42"/>
    <mergeCell ref="B43:B46"/>
    <mergeCell ref="C43:C46"/>
    <mergeCell ref="D43:D46"/>
    <mergeCell ref="E43:E46"/>
    <mergeCell ref="F43:F46"/>
  </mergeCells>
  <conditionalFormatting sqref="E107">
    <cfRule type="cellIs" dxfId="5" priority="3" operator="equal">
      <formula>$E$105</formula>
    </cfRule>
    <cfRule type="cellIs" dxfId="4" priority="4" operator="lessThan">
      <formula>$E$105</formula>
    </cfRule>
    <cfRule type="cellIs" dxfId="3" priority="5" operator="greaterThan">
      <formula>$E$105</formula>
    </cfRule>
  </conditionalFormatting>
  <conditionalFormatting sqref="E107:F107">
    <cfRule type="cellIs" dxfId="2" priority="1" operator="greaterThan">
      <formula>$E$105</formula>
    </cfRule>
    <cfRule type="cellIs" dxfId="1" priority="2" operator="lessThanOrEqual">
      <formula>$E$105</formula>
    </cfRule>
  </conditionalFormatting>
  <conditionalFormatting sqref="F101">
    <cfRule type="cellIs" dxfId="0" priority="6" operator="greaterThan">
      <formula>#REF!</formula>
    </cfRule>
  </conditionalFormatting>
  <dataValidations count="2">
    <dataValidation type="custom" operator="greaterThan" allowBlank="1" showInputMessage="1" showErrorMessage="1" error="L'importo deve essere maggiore di zero e sono ammesse solo 2 cifre decimali" sqref="E103:E104" xr:uid="{00000000-0002-0000-0000-000001000000}">
      <formula1>AND((LEN(E103)-LEN(INT(E103)))&lt;=3,E103&gt;0)</formula1>
    </dataValidation>
    <dataValidation type="custom" operator="equal" allowBlank="1" showInputMessage="1" showErrorMessage="1" error="Non è possibile inserire più di due cifre decimali o un valore pari a zero" sqref="E43 E47:E100 E4:E39" xr:uid="{00000000-0002-0000-0000-000000000000}">
      <formula1>AND((LEN(E4)-LEN(INT(E4)))&lt;=3,E4&lt;&gt;0)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Dettaglio Tecnico Economico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2026-05-06T10:42:13Z</dcterms:modified>
</cp:coreProperties>
</file>